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7" windowWidth="19440" windowHeight="135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5" i="1" l="1"/>
  <c r="G4" i="1"/>
  <c r="G6" i="1" l="1"/>
  <c r="F10" i="1" s="1"/>
</calcChain>
</file>

<file path=xl/sharedStrings.xml><?xml version="1.0" encoding="utf-8"?>
<sst xmlns="http://schemas.openxmlformats.org/spreadsheetml/2006/main" count="15" uniqueCount="14">
  <si>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</si>
  <si>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</si>
  <si>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</si>
  <si>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</si>
  <si>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</si>
  <si>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60</t>
  </si>
  <si>
    <t>120</t>
  </si>
  <si>
    <t>Quantità
(Q)</t>
  </si>
  <si>
    <t>Importo unitario (€)
(P)</t>
  </si>
  <si>
    <r>
      <t>Importo totale offerto (€)</t>
    </r>
    <r>
      <rPr>
        <b/>
        <sz val="14"/>
        <color rgb="FFFF0000"/>
        <rFont val="Arial"/>
        <family val="2"/>
      </rPr>
      <t>*</t>
    </r>
    <r>
      <rPr>
        <b/>
        <sz val="10"/>
        <color theme="1"/>
        <rFont val="Arial"/>
        <family val="2"/>
      </rPr>
      <t xml:space="preserve">
(PxQ)</t>
    </r>
  </si>
  <si>
    <t>corsi in modalità e-learning WBT in materia di revisione legale</t>
  </si>
  <si>
    <t>Durata di n.1 corso
(minuti)</t>
  </si>
  <si>
    <r>
      <rPr>
        <b/>
        <i/>
        <sz val="14"/>
        <color rgb="FFFF0000"/>
        <rFont val="Arial"/>
        <family val="2"/>
      </rPr>
      <t>*</t>
    </r>
    <r>
      <rPr>
        <b/>
        <i/>
        <sz val="10"/>
        <color theme="1"/>
        <rFont val="Arial"/>
        <family val="2"/>
      </rPr>
      <t>L'importo totale offerto dovrà essere inserito anche a Sistema MEPA e deve essere inferiore alla Base d'Asta di € 90.000,00  in caso contrario la cella F10 segnala l'errore diventando rossa.</t>
    </r>
  </si>
  <si>
    <t>Rda n. 50951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</si>
</sst>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4"/>
      <color rgb="FFFF0000"/>
      <name val="Arial"/>
      <family val="2"/>
    </font>
    <font>
      <b/>
      <i/>
      <sz val="10"/>
      <color theme="1"/>
      <name val="Arial"/>
      <family val="2"/>
    </font>
    <font>
      <b/>
      <i/>
      <sz val="14"/>
      <color rgb="FFFF000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7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8" fillId="0" borderId="0" xfId="0" applyFont="1"/>
    <xf numFmtId="0" fontId="5" fillId="0" borderId="0" xfId="1" applyFont="1" applyFill="1" applyBorder="1" applyAlignment="1" applyProtection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49" fontId="4" fillId="4" borderId="6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4" fillId="4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 applyProtection="1">
      <alignment horizontal="center" vertical="center" wrapText="1"/>
      <protection locked="0"/>
    </xf>
    <xf numFmtId="164" fontId="3" fillId="0" borderId="7" xfId="0" applyNumberFormat="1" applyFont="1" applyBorder="1" applyAlignment="1" applyProtection="1">
      <alignment horizontal="center" vertical="center" wrapText="1"/>
    </xf>
    <xf numFmtId="49" fontId="4" fillId="4" borderId="9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 applyProtection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15" xfId="0" applyNumberFormat="1" applyFont="1" applyFill="1" applyBorder="1" applyAlignment="1">
      <alignment horizontal="center" vertical="center" wrapText="1"/>
    </xf>
    <xf numFmtId="0" fontId="4" fillId="4" borderId="9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 applyProtection="1">
      <alignment horizontal="center" vertical="center" wrapText="1"/>
      <protection locked="0"/>
    </xf>
    <xf numFmtId="0" fontId="14" fillId="0" borderId="17" xfId="0" applyFont="1" applyFill="1" applyBorder="1"/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</cellXfs>
  <cellStyles count="4">
    <cellStyle name="Normale" xfId="0" builtinId="0"/>
    <cellStyle name="Normale 2" xfId="2"/>
    <cellStyle name="Normale 3" xfId="1"/>
    <cellStyle name="Percentuale 2" xfId="3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12"/>
  <sheetViews>
    <sheetView showGridLines="0" tabSelected="1" zoomScale="90" zoomScaleNormal="90" workbookViewId="0">
      <selection activeCell="F4" sqref="F4:F5"/>
    </sheetView>
  </sheetViews>
  <sheetFormatPr defaultColWidth="8.84375" defaultRowHeight="14.6" x14ac:dyDescent="0.4"/>
  <cols>
    <col min="1" max="1" width="2.23046875" customWidth="1"/>
    <col min="2" max="2" width="2.61328125" customWidth="1"/>
    <col min="3" max="3" width="52.765625" customWidth="1"/>
    <col min="4" max="4" width="11.07421875" customWidth="1"/>
    <col min="5" max="5" width="11.84375" customWidth="1"/>
    <col min="6" max="6" width="20.84375" customWidth="1"/>
    <col min="7" max="7" width="24.07421875" customWidth="1"/>
  </cols>
  <sheetData>
    <row r="1" spans="3:8" ht="15" thickBot="1" x14ac:dyDescent="0.45">
      <c r="C1" s="28" t="s">
        <v>13</v>
      </c>
    </row>
    <row r="2" spans="3:8" ht="22.3" customHeight="1" thickBot="1" x14ac:dyDescent="0.45">
      <c r="F2" s="18" t="s">
        <v>0</v>
      </c>
      <c r="H2" s="6"/>
    </row>
    <row r="3" spans="3:8" ht="43.5" customHeight="1" thickBot="1" x14ac:dyDescent="0.45">
      <c r="C3" s="13" t="s">
        <v>1</v>
      </c>
      <c r="D3" s="14" t="s">
        <v>11</v>
      </c>
      <c r="E3" s="15" t="s">
        <v>7</v>
      </c>
      <c r="F3" s="16" t="s">
        <v>8</v>
      </c>
      <c r="G3" s="17" t="s">
        <v>9</v>
      </c>
    </row>
    <row r="4" spans="3:8" ht="29.15" customHeight="1" thickBot="1" x14ac:dyDescent="0.45">
      <c r="C4" s="24" t="s">
        <v>10</v>
      </c>
      <c r="D4" s="9" t="s">
        <v>5</v>
      </c>
      <c r="E4" s="19">
        <v>21</v>
      </c>
      <c r="F4" s="20"/>
      <c r="G4" s="21" t="str">
        <f>IF(F4="","Inserire importo unitario",E4*F4)</f>
        <v>Inserire importo unitario</v>
      </c>
    </row>
    <row r="5" spans="3:8" ht="27.9" customHeight="1" thickBot="1" x14ac:dyDescent="0.45">
      <c r="C5" s="25" t="s">
        <v>10</v>
      </c>
      <c r="D5" s="22" t="s">
        <v>6</v>
      </c>
      <c r="E5" s="26">
        <v>7</v>
      </c>
      <c r="F5" s="27"/>
      <c r="G5" s="23" t="str">
        <f t="shared" ref="G5" si="0">IF(F5="","Inserire importo unitario",E5*F5)</f>
        <v>Inserire importo unitario</v>
      </c>
    </row>
    <row r="6" spans="3:8" ht="42.75" customHeight="1" thickBot="1" x14ac:dyDescent="0.45">
      <c r="C6" s="33" t="s">
        <v>2</v>
      </c>
      <c r="D6" s="34"/>
      <c r="E6" s="34"/>
      <c r="F6" s="35"/>
      <c r="G6" s="10" t="str">
        <f>IF(COUNTBLANK(F4:F5)=0,IF((SUM(G4:G5))&lt;=F8,(SUM(G4:G5)),"ERRORE l'importo offerto supera la base d'asta"),"Inserire importi unitari")</f>
        <v>Inserire importi unitari</v>
      </c>
    </row>
    <row r="7" spans="3:8" ht="12.75" customHeight="1" thickBot="1" x14ac:dyDescent="0.45">
      <c r="F7" s="1"/>
      <c r="G7" s="4"/>
      <c r="H7" s="2"/>
    </row>
    <row r="8" spans="3:8" s="2" customFormat="1" ht="41.25" customHeight="1" thickBot="1" x14ac:dyDescent="0.45">
      <c r="C8" s="11" t="s">
        <v>4</v>
      </c>
      <c r="D8" s="7"/>
      <c r="F8" s="29">
        <v>90000</v>
      </c>
      <c r="G8" s="30"/>
    </row>
    <row r="9" spans="3:8" s="2" customFormat="1" ht="15" customHeight="1" thickBot="1" x14ac:dyDescent="0.45">
      <c r="C9" s="3"/>
      <c r="D9" s="3"/>
      <c r="F9" s="5"/>
    </row>
    <row r="10" spans="3:8" ht="45.75" customHeight="1" thickBot="1" x14ac:dyDescent="0.45">
      <c r="C10" s="12" t="s">
        <v>3</v>
      </c>
      <c r="D10" s="8"/>
      <c r="F10" s="31" t="str">
        <f>IF(G6="Inserire importi unitari","Inserire importi unitari",IF((G6&lt;=F8),G6,"ERRORE l'importo offerto supera la base d'asta"))</f>
        <v>Inserire importi unitari</v>
      </c>
      <c r="G10" s="32"/>
    </row>
    <row r="12" spans="3:8" ht="35.6" customHeight="1" x14ac:dyDescent="0.4">
      <c r="C12" s="36" t="s">
        <v>12</v>
      </c>
      <c r="D12" s="37"/>
      <c r="E12" s="37"/>
      <c r="F12" s="37"/>
      <c r="G12" s="38"/>
    </row>
  </sheetData>
  <sheetProtection algorithmName="SHA-512" hashValue="tCww7D4TD3es9bEYR4559KYr4wK9TxAHrKCrJHdetoq9vbsA/FF00RFXIS40+RrRBFAqLRkEuJXjAjOSxYOdwg==" saltValue="pC4Rw1lexLbMiw3ZlhLOGg==" spinCount="100000" sheet="1" objects="1" scenarios="1"/>
  <mergeCells count="4">
    <mergeCell ref="F8:G8"/>
    <mergeCell ref="F10:G10"/>
    <mergeCell ref="C6:F6"/>
    <mergeCell ref="C12:G12"/>
  </mergeCells>
  <conditionalFormatting sqref="F10">
    <cfRule type="cellIs" dxfId="5" priority="6" operator="equal">
      <formula>$F$8</formula>
    </cfRule>
    <cfRule type="cellIs" dxfId="4" priority="7" operator="lessThan">
      <formula>$F$8</formula>
    </cfRule>
    <cfRule type="cellIs" dxfId="3" priority="9" operator="greaterThan">
      <formula>$F$8</formula>
    </cfRule>
  </conditionalFormatting>
  <conditionalFormatting sqref="G6">
    <cfRule type="cellIs" dxfId="2" priority="10" operator="greaterThan">
      <formula>#REF!</formula>
    </cfRule>
  </conditionalFormatting>
  <conditionalFormatting sqref="F10:G10">
    <cfRule type="cellIs" dxfId="1" priority="1" operator="greaterThan">
      <formula>$F$8</formula>
    </cfRule>
    <cfRule type="cellIs" dxfId="0" priority="2" operator="lessThanOrEqual">
      <formula>$F$8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F4:F5">
      <formula1>AND((LEN(F4)-LEN(INT(F4)))&lt;=3,F4&lt;&gt;0)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2022-04-11T14:11:10Z</dcterms:modified>
</cp:coreProperties>
</file>